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3" sheetId="3" r:id="rId1"/>
  </sheets>
  <calcPr calcId="145621"/>
</workbook>
</file>

<file path=xl/calcChain.xml><?xml version="1.0" encoding="utf-8"?>
<calcChain xmlns="http://schemas.openxmlformats.org/spreadsheetml/2006/main">
  <c r="H16" i="3" l="1"/>
  <c r="I16" i="3"/>
  <c r="C12" i="3"/>
  <c r="D12" i="3"/>
  <c r="E12" i="3"/>
  <c r="F12" i="3"/>
  <c r="G12" i="3"/>
  <c r="B12" i="3"/>
  <c r="I12" i="3" l="1"/>
  <c r="H12" i="3"/>
</calcChain>
</file>

<file path=xl/sharedStrings.xml><?xml version="1.0" encoding="utf-8"?>
<sst xmlns="http://schemas.openxmlformats.org/spreadsheetml/2006/main" count="86" uniqueCount="78">
  <si>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</si>
  <si>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</si>
  <si>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</si>
  <si>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</si>
  <si>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</si>
  <si>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</si>
  <si>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</si>
  <si>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</si>
  <si>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</si>
  <si>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</si>
  <si>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</si>
  <si>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</si>
  <si>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</si>
  <si>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</si>
  <si>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</si>
  <si>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</si>
  <si>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</si>
  <si>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</si>
  <si>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7 418</t>
  </si>
  <si>
    <t>3 809</t>
  </si>
  <si>
    <t>3 609</t>
  </si>
  <si>
    <t>5 633</t>
  </si>
  <si>
    <t>2 934</t>
  </si>
  <si>
    <t>2 699</t>
  </si>
  <si>
    <t>1,32</t>
  </si>
  <si>
    <t>1 785</t>
  </si>
  <si>
    <t>3 675</t>
  </si>
  <si>
    <t>7 215</t>
  </si>
  <si>
    <t>3 754</t>
  </si>
  <si>
    <t>3 461</t>
  </si>
  <si>
    <t>5 847</t>
  </si>
  <si>
    <t>3 090</t>
  </si>
  <si>
    <t>2 757</t>
  </si>
  <si>
    <t>1,26</t>
  </si>
  <si>
    <t>1 368</t>
  </si>
  <si>
    <t>3 528</t>
  </si>
  <si>
    <t>7 459</t>
  </si>
  <si>
    <t>3 889</t>
  </si>
  <si>
    <t>3 570</t>
  </si>
  <si>
    <t>5 922</t>
  </si>
  <si>
    <t>2 993</t>
  </si>
  <si>
    <t>2 929</t>
  </si>
  <si>
    <t>1 537</t>
  </si>
  <si>
    <t>3 305</t>
  </si>
  <si>
    <t>7 475</t>
  </si>
  <si>
    <t>3 877</t>
  </si>
  <si>
    <t>3 598</t>
  </si>
  <si>
    <t>5 917</t>
  </si>
  <si>
    <t>3 080</t>
  </si>
  <si>
    <t>2 837</t>
  </si>
  <si>
    <t>1 558</t>
  </si>
  <si>
    <t>3 847</t>
  </si>
  <si>
    <t>7 529</t>
  </si>
  <si>
    <t>3 947</t>
  </si>
  <si>
    <t>3 582</t>
  </si>
  <si>
    <t>6 014</t>
  </si>
  <si>
    <t>3 132</t>
  </si>
  <si>
    <t>2 882</t>
  </si>
  <si>
    <t>1,25</t>
  </si>
  <si>
    <t>1 515</t>
  </si>
  <si>
    <t>3 527</t>
  </si>
  <si>
    <t>jun</t>
  </si>
  <si>
    <t>jul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</si>
  <si>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</si>
  <si>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</si>
  <si>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</si>
  <si>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</si>
  <si>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</si>
  <si>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</si>
  <si>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</si>
  <si>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</si>
  <si>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</si>
  <si>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</si>
  <si>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>1,23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</si>
  <si>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</si>
  <si>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t xml:space="preserve">PRIRODNO KRETANJE STANOVNIŠTVA
NATURAL POPULATION CHANGES
Crna Gora / Montenegro
</t>
  </si>
  <si>
    <t>2016(p)</t>
  </si>
  <si>
    <t>(p) preliminarni podaci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</si>
</sst>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7.5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/>
    <xf numFmtId="0" fontId="3" fillId="0" borderId="0" xfId="0" applyFont="1"/>
    <xf numFmtId="2" fontId="1" fillId="0" borderId="0" xfId="0" applyNumberFormat="1" applyFont="1" applyBorder="1" applyAlignment="1">
      <alignment horizontal="right" vertical="center" wrapText="1"/>
    </xf>
    <xf numFmtId="2" fontId="2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0" fillId="0" borderId="0" xfId="0" applyFont="1"/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7" fillId="0" borderId="8" xfId="0" applyFont="1" applyBorder="1"/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P23" sqref="P23"/>
    </sheetView>
  </sheetViews>
  <sheetFormatPr defaultRowHeight="15" x14ac:dyDescent="0.25"/>
  <cols>
    <col min="8" max="8" width="10" bestFit="1" customWidth="1"/>
  </cols>
  <sheetData>
    <row r="1" spans="1:16" ht="66.75" customHeight="1" x14ac:dyDescent="0.25">
      <c r="A1" s="39" t="s">
        <v>75</v>
      </c>
      <c r="B1" s="40"/>
      <c r="C1" s="40"/>
      <c r="D1" s="40"/>
      <c r="E1" s="40"/>
    </row>
    <row r="2" spans="1:16" ht="22.5" x14ac:dyDescent="0.25">
      <c r="A2" s="41"/>
      <c r="B2" s="35" t="s">
        <v>0</v>
      </c>
      <c r="C2" s="44"/>
      <c r="D2" s="45"/>
      <c r="E2" s="35" t="s">
        <v>1</v>
      </c>
      <c r="F2" s="44"/>
      <c r="G2" s="45"/>
      <c r="H2" s="11" t="s">
        <v>2</v>
      </c>
      <c r="I2" s="11" t="s">
        <v>3</v>
      </c>
      <c r="J2" s="35" t="s">
        <v>74</v>
      </c>
      <c r="K2" s="36"/>
    </row>
    <row r="3" spans="1:16" ht="15.75" thickBot="1" x14ac:dyDescent="0.3">
      <c r="A3" s="42"/>
      <c r="B3" s="46" t="s">
        <v>4</v>
      </c>
      <c r="C3" s="47"/>
      <c r="D3" s="48"/>
      <c r="E3" s="46" t="s">
        <v>5</v>
      </c>
      <c r="F3" s="47"/>
      <c r="G3" s="48"/>
      <c r="H3" s="1"/>
      <c r="I3" s="1"/>
      <c r="J3" s="37"/>
      <c r="K3" s="38"/>
    </row>
    <row r="4" spans="1:16" ht="22.5" x14ac:dyDescent="0.25">
      <c r="A4" s="42"/>
      <c r="B4" s="1" t="s">
        <v>6</v>
      </c>
      <c r="C4" s="1" t="s">
        <v>7</v>
      </c>
      <c r="D4" s="1" t="s">
        <v>8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4" t="s">
        <v>11</v>
      </c>
      <c r="K4" s="10" t="s">
        <v>12</v>
      </c>
    </row>
    <row r="5" spans="1:16" ht="23.25" thickBot="1" x14ac:dyDescent="0.3">
      <c r="A5" s="43"/>
      <c r="B5" s="1" t="s">
        <v>13</v>
      </c>
      <c r="C5" s="1" t="s">
        <v>14</v>
      </c>
      <c r="D5" s="1" t="s">
        <v>15</v>
      </c>
      <c r="E5" s="1" t="s">
        <v>13</v>
      </c>
      <c r="F5" s="1" t="s">
        <v>14</v>
      </c>
      <c r="G5" s="1" t="s">
        <v>15</v>
      </c>
      <c r="H5" s="14"/>
      <c r="I5" s="14"/>
      <c r="J5" s="1" t="s">
        <v>16</v>
      </c>
      <c r="K5" s="15" t="s">
        <v>17</v>
      </c>
    </row>
    <row r="6" spans="1:16" x14ac:dyDescent="0.25">
      <c r="A6" s="28"/>
      <c r="B6" s="16"/>
      <c r="C6" s="16"/>
      <c r="D6" s="16"/>
      <c r="E6" s="16"/>
      <c r="F6" s="16"/>
      <c r="G6" s="16"/>
      <c r="H6" s="16"/>
      <c r="I6" s="16"/>
      <c r="J6" s="16"/>
      <c r="K6" s="17"/>
    </row>
    <row r="7" spans="1:16" x14ac:dyDescent="0.25">
      <c r="A7" s="29">
        <v>2010</v>
      </c>
      <c r="B7" s="5" t="s">
        <v>18</v>
      </c>
      <c r="C7" s="5" t="s">
        <v>19</v>
      </c>
      <c r="D7" s="5" t="s">
        <v>20</v>
      </c>
      <c r="E7" s="5" t="s">
        <v>21</v>
      </c>
      <c r="F7" s="5" t="s">
        <v>22</v>
      </c>
      <c r="G7" s="5" t="s">
        <v>23</v>
      </c>
      <c r="H7" s="5" t="s">
        <v>24</v>
      </c>
      <c r="I7" s="5" t="s">
        <v>25</v>
      </c>
      <c r="J7" s="6" t="s">
        <v>26</v>
      </c>
      <c r="K7" s="7">
        <v>520</v>
      </c>
    </row>
    <row r="8" spans="1:16" x14ac:dyDescent="0.25">
      <c r="A8" s="29">
        <v>2011</v>
      </c>
      <c r="B8" s="5" t="s">
        <v>27</v>
      </c>
      <c r="C8" s="5" t="s">
        <v>28</v>
      </c>
      <c r="D8" s="5" t="s">
        <v>29</v>
      </c>
      <c r="E8" s="5" t="s">
        <v>30</v>
      </c>
      <c r="F8" s="5" t="s">
        <v>31</v>
      </c>
      <c r="G8" s="5" t="s">
        <v>32</v>
      </c>
      <c r="H8" s="5" t="s">
        <v>73</v>
      </c>
      <c r="I8" s="5" t="s">
        <v>34</v>
      </c>
      <c r="J8" s="6" t="s">
        <v>35</v>
      </c>
      <c r="K8" s="7">
        <v>471</v>
      </c>
    </row>
    <row r="9" spans="1:16" x14ac:dyDescent="0.25">
      <c r="A9" s="29">
        <v>2012</v>
      </c>
      <c r="B9" s="5" t="s">
        <v>36</v>
      </c>
      <c r="C9" s="5" t="s">
        <v>37</v>
      </c>
      <c r="D9" s="5" t="s">
        <v>38</v>
      </c>
      <c r="E9" s="5" t="s">
        <v>39</v>
      </c>
      <c r="F9" s="5" t="s">
        <v>40</v>
      </c>
      <c r="G9" s="5" t="s">
        <v>41</v>
      </c>
      <c r="H9" s="5" t="s">
        <v>33</v>
      </c>
      <c r="I9" s="5" t="s">
        <v>42</v>
      </c>
      <c r="J9" s="6" t="s">
        <v>43</v>
      </c>
      <c r="K9" s="7">
        <v>515</v>
      </c>
    </row>
    <row r="10" spans="1:16" x14ac:dyDescent="0.25">
      <c r="A10" s="29">
        <v>2013</v>
      </c>
      <c r="B10" s="5" t="s">
        <v>44</v>
      </c>
      <c r="C10" s="5" t="s">
        <v>45</v>
      </c>
      <c r="D10" s="5" t="s">
        <v>46</v>
      </c>
      <c r="E10" s="5" t="s">
        <v>47</v>
      </c>
      <c r="F10" s="5" t="s">
        <v>48</v>
      </c>
      <c r="G10" s="5" t="s">
        <v>49</v>
      </c>
      <c r="H10" s="5" t="s">
        <v>33</v>
      </c>
      <c r="I10" s="5" t="s">
        <v>50</v>
      </c>
      <c r="J10" s="6" t="s">
        <v>51</v>
      </c>
      <c r="K10" s="7">
        <v>499</v>
      </c>
    </row>
    <row r="11" spans="1:16" x14ac:dyDescent="0.25">
      <c r="A11" s="29">
        <v>2014</v>
      </c>
      <c r="B11" s="5" t="s">
        <v>52</v>
      </c>
      <c r="C11" s="5" t="s">
        <v>53</v>
      </c>
      <c r="D11" s="5" t="s">
        <v>54</v>
      </c>
      <c r="E11" s="5" t="s">
        <v>55</v>
      </c>
      <c r="F11" s="5" t="s">
        <v>56</v>
      </c>
      <c r="G11" s="5" t="s">
        <v>57</v>
      </c>
      <c r="H11" s="5" t="s">
        <v>58</v>
      </c>
      <c r="I11" s="5" t="s">
        <v>59</v>
      </c>
      <c r="J11" s="5" t="s">
        <v>60</v>
      </c>
      <c r="K11" s="7">
        <v>584</v>
      </c>
    </row>
    <row r="12" spans="1:16" x14ac:dyDescent="0.25">
      <c r="A12" s="29">
        <v>2015</v>
      </c>
      <c r="B12" s="24">
        <f>SUM(B16:B16)</f>
        <v>566</v>
      </c>
      <c r="C12" s="24">
        <f>SUM(C16:C16)</f>
        <v>293</v>
      </c>
      <c r="D12" s="24">
        <f>SUM(D16:D16)</f>
        <v>273</v>
      </c>
      <c r="E12" s="24">
        <f>SUM(E16:E16)</f>
        <v>547</v>
      </c>
      <c r="F12" s="24">
        <f>SUM(F16:F16)</f>
        <v>281</v>
      </c>
      <c r="G12" s="24">
        <f>SUM(G16:G16)</f>
        <v>266</v>
      </c>
      <c r="H12" s="22">
        <f>+B12/E12</f>
        <v>1.0347349177330896</v>
      </c>
      <c r="I12" s="24">
        <f>+B12-E12</f>
        <v>19</v>
      </c>
      <c r="J12" s="25">
        <v>3837</v>
      </c>
      <c r="K12" s="26">
        <v>577</v>
      </c>
    </row>
    <row r="13" spans="1:16" x14ac:dyDescent="0.25">
      <c r="A13" s="30"/>
      <c r="B13" s="9"/>
      <c r="C13" s="9"/>
      <c r="D13" s="9"/>
      <c r="E13" s="9"/>
      <c r="F13" s="9"/>
      <c r="G13" s="9"/>
      <c r="H13" s="9"/>
      <c r="I13" s="9"/>
      <c r="J13" s="3"/>
      <c r="K13" s="27"/>
    </row>
    <row r="14" spans="1:16" x14ac:dyDescent="0.25">
      <c r="A14" s="30"/>
      <c r="B14" s="9"/>
      <c r="C14" s="9"/>
      <c r="D14" s="9"/>
      <c r="E14" s="9"/>
      <c r="F14" s="9"/>
      <c r="G14" s="9"/>
      <c r="H14" s="9"/>
      <c r="I14" s="9"/>
      <c r="J14" s="3"/>
      <c r="K14" s="27"/>
      <c r="P14" s="2"/>
    </row>
    <row r="15" spans="1:16" x14ac:dyDescent="0.25">
      <c r="A15" s="31">
        <v>2015</v>
      </c>
      <c r="B15" s="6"/>
      <c r="C15" s="6"/>
      <c r="D15" s="6"/>
      <c r="E15" s="6"/>
      <c r="F15" s="6"/>
      <c r="G15" s="6"/>
      <c r="H15" s="5"/>
      <c r="I15" s="5"/>
      <c r="J15" s="2"/>
      <c r="K15" s="8"/>
      <c r="P15" s="2"/>
    </row>
    <row r="16" spans="1:16" x14ac:dyDescent="0.25">
      <c r="A16" s="13" t="s">
        <v>67</v>
      </c>
      <c r="B16" s="5">
        <v>566</v>
      </c>
      <c r="C16" s="5">
        <v>293</v>
      </c>
      <c r="D16" s="5">
        <v>273</v>
      </c>
      <c r="E16" s="5">
        <v>547</v>
      </c>
      <c r="F16" s="5">
        <v>281</v>
      </c>
      <c r="G16" s="5">
        <v>266</v>
      </c>
      <c r="H16" s="21">
        <f t="shared" ref="H16" si="0">+B16/E16</f>
        <v>1.0347349177330896</v>
      </c>
      <c r="I16" s="23">
        <f t="shared" ref="I16" si="1">+B16-E16</f>
        <v>19</v>
      </c>
      <c r="J16" s="2">
        <v>302</v>
      </c>
      <c r="K16" s="8">
        <v>69</v>
      </c>
    </row>
    <row r="17" spans="1:11" x14ac:dyDescent="0.25">
      <c r="A17" s="18"/>
      <c r="B17" s="3"/>
      <c r="C17" s="3"/>
      <c r="D17" s="3"/>
      <c r="E17" s="3"/>
      <c r="F17" s="3"/>
      <c r="G17" s="3"/>
      <c r="H17" s="3"/>
      <c r="I17" s="3"/>
      <c r="J17" s="2"/>
      <c r="K17" s="8"/>
    </row>
    <row r="18" spans="1:11" x14ac:dyDescent="0.25">
      <c r="A18" s="19"/>
      <c r="J18" s="2"/>
      <c r="K18" s="8"/>
    </row>
    <row r="19" spans="1:11" x14ac:dyDescent="0.25">
      <c r="A19" s="13" t="s">
        <v>76</v>
      </c>
      <c r="J19" s="2"/>
      <c r="K19" s="8"/>
    </row>
    <row r="20" spans="1:11" x14ac:dyDescent="0.25">
      <c r="A20" s="13" t="s">
        <v>68</v>
      </c>
      <c r="B20" s="49">
        <v>598</v>
      </c>
      <c r="C20" s="2">
        <v>323</v>
      </c>
      <c r="D20" s="2">
        <v>275</v>
      </c>
      <c r="E20" s="2">
        <v>595</v>
      </c>
      <c r="F20" s="2">
        <v>299</v>
      </c>
      <c r="G20" s="2">
        <v>296</v>
      </c>
      <c r="H20" s="2">
        <v>1.01</v>
      </c>
      <c r="I20" s="2">
        <v>3</v>
      </c>
      <c r="J20" s="32">
        <v>161</v>
      </c>
      <c r="K20" s="32">
        <v>34</v>
      </c>
    </row>
    <row r="21" spans="1:11" x14ac:dyDescent="0.25">
      <c r="A21" s="13" t="s">
        <v>69</v>
      </c>
      <c r="B21" s="49">
        <v>618</v>
      </c>
      <c r="C21" s="2">
        <v>298</v>
      </c>
      <c r="D21" s="2">
        <v>320</v>
      </c>
      <c r="E21" s="2">
        <v>498</v>
      </c>
      <c r="F21" s="2">
        <v>249</v>
      </c>
      <c r="G21" s="2">
        <v>249</v>
      </c>
      <c r="H21" s="2">
        <v>1.24</v>
      </c>
      <c r="I21" s="2">
        <v>120</v>
      </c>
      <c r="J21" s="32">
        <v>177</v>
      </c>
      <c r="K21" s="32">
        <v>76</v>
      </c>
    </row>
    <row r="22" spans="1:11" x14ac:dyDescent="0.25">
      <c r="A22" s="13" t="s">
        <v>70</v>
      </c>
      <c r="B22" s="49">
        <v>555</v>
      </c>
      <c r="C22" s="2">
        <v>296</v>
      </c>
      <c r="D22" s="2">
        <v>259</v>
      </c>
      <c r="E22" s="2">
        <v>574</v>
      </c>
      <c r="F22" s="2">
        <v>296</v>
      </c>
      <c r="G22" s="2">
        <v>278</v>
      </c>
      <c r="H22" s="2">
        <v>0.97</v>
      </c>
      <c r="I22" s="2">
        <v>-19</v>
      </c>
      <c r="J22" s="32">
        <v>237</v>
      </c>
      <c r="K22" s="32">
        <v>64</v>
      </c>
    </row>
    <row r="23" spans="1:11" x14ac:dyDescent="0.25">
      <c r="A23" s="13" t="s">
        <v>71</v>
      </c>
      <c r="B23" s="49">
        <v>565</v>
      </c>
      <c r="C23" s="2">
        <v>303</v>
      </c>
      <c r="D23" s="2">
        <v>262</v>
      </c>
      <c r="E23" s="2">
        <v>494</v>
      </c>
      <c r="F23" s="2">
        <v>268</v>
      </c>
      <c r="G23" s="2">
        <v>226</v>
      </c>
      <c r="H23" s="2">
        <v>1.1399999999999999</v>
      </c>
      <c r="I23" s="2">
        <v>71</v>
      </c>
      <c r="J23" s="32">
        <v>197</v>
      </c>
      <c r="K23" s="32">
        <v>55</v>
      </c>
    </row>
    <row r="24" spans="1:11" x14ac:dyDescent="0.25">
      <c r="A24" s="13" t="s">
        <v>72</v>
      </c>
      <c r="B24" s="49">
        <v>538</v>
      </c>
      <c r="C24" s="2">
        <v>255</v>
      </c>
      <c r="D24" s="2">
        <v>283</v>
      </c>
      <c r="E24" s="2">
        <v>497</v>
      </c>
      <c r="F24" s="2">
        <v>252</v>
      </c>
      <c r="G24" s="2">
        <v>245</v>
      </c>
      <c r="H24" s="2">
        <v>1.08</v>
      </c>
      <c r="I24" s="2">
        <v>41</v>
      </c>
      <c r="J24" s="32">
        <v>329</v>
      </c>
      <c r="K24" s="32">
        <v>48</v>
      </c>
    </row>
    <row r="25" spans="1:11" x14ac:dyDescent="0.25">
      <c r="A25" s="13" t="s">
        <v>61</v>
      </c>
      <c r="B25" s="49">
        <v>609</v>
      </c>
      <c r="C25" s="2">
        <v>298</v>
      </c>
      <c r="D25" s="2">
        <v>311</v>
      </c>
      <c r="E25" s="2">
        <v>534</v>
      </c>
      <c r="F25" s="2">
        <v>287</v>
      </c>
      <c r="G25" s="2">
        <v>247</v>
      </c>
      <c r="H25" s="2">
        <v>1.1399999999999999</v>
      </c>
      <c r="I25" s="2">
        <v>75</v>
      </c>
      <c r="J25" s="32">
        <v>268</v>
      </c>
      <c r="K25" s="32">
        <v>72</v>
      </c>
    </row>
    <row r="26" spans="1:11" x14ac:dyDescent="0.25">
      <c r="A26" s="13" t="s">
        <v>62</v>
      </c>
      <c r="B26" s="49">
        <v>740</v>
      </c>
      <c r="C26" s="2">
        <v>372</v>
      </c>
      <c r="D26" s="2">
        <v>368</v>
      </c>
      <c r="E26" s="2">
        <v>500</v>
      </c>
      <c r="F26" s="2">
        <v>246</v>
      </c>
      <c r="G26" s="2">
        <v>254</v>
      </c>
      <c r="H26" s="2">
        <v>1.48</v>
      </c>
      <c r="I26" s="2">
        <v>240</v>
      </c>
      <c r="J26" s="32">
        <v>290</v>
      </c>
      <c r="K26" s="32">
        <v>72</v>
      </c>
    </row>
    <row r="27" spans="1:11" x14ac:dyDescent="0.25">
      <c r="A27" s="13" t="s">
        <v>63</v>
      </c>
      <c r="B27" s="49">
        <v>711</v>
      </c>
      <c r="C27" s="2">
        <v>356</v>
      </c>
      <c r="D27" s="2">
        <v>355</v>
      </c>
      <c r="E27" s="2">
        <v>507</v>
      </c>
      <c r="F27" s="2">
        <v>285</v>
      </c>
      <c r="G27" s="2">
        <v>222</v>
      </c>
      <c r="H27" s="2">
        <v>1.4</v>
      </c>
      <c r="I27" s="2">
        <v>204</v>
      </c>
      <c r="J27" s="32">
        <v>317</v>
      </c>
      <c r="K27" s="32">
        <v>34</v>
      </c>
    </row>
    <row r="28" spans="1:11" x14ac:dyDescent="0.25">
      <c r="A28" s="13" t="s">
        <v>64</v>
      </c>
      <c r="B28" s="49">
        <v>726</v>
      </c>
      <c r="C28" s="2">
        <v>363</v>
      </c>
      <c r="D28" s="2">
        <v>363</v>
      </c>
      <c r="E28" s="2">
        <v>486</v>
      </c>
      <c r="F28" s="2">
        <v>255</v>
      </c>
      <c r="G28" s="2">
        <v>231</v>
      </c>
      <c r="H28" s="2">
        <v>1.49</v>
      </c>
      <c r="I28" s="2">
        <v>240</v>
      </c>
      <c r="J28" s="32">
        <v>315</v>
      </c>
      <c r="K28" s="32">
        <v>66</v>
      </c>
    </row>
    <row r="29" spans="1:11" x14ac:dyDescent="0.25">
      <c r="A29" s="12" t="s">
        <v>65</v>
      </c>
      <c r="B29" s="49">
        <v>659</v>
      </c>
      <c r="C29" s="2">
        <v>337</v>
      </c>
      <c r="D29" s="2">
        <v>322</v>
      </c>
      <c r="E29" s="2">
        <v>538</v>
      </c>
      <c r="F29" s="2">
        <v>275</v>
      </c>
      <c r="G29" s="2">
        <v>263</v>
      </c>
      <c r="H29" s="2">
        <v>1.22</v>
      </c>
      <c r="I29" s="2">
        <v>121</v>
      </c>
      <c r="J29" s="32">
        <v>358</v>
      </c>
      <c r="K29" s="32">
        <v>65</v>
      </c>
    </row>
    <row r="30" spans="1:11" s="34" customFormat="1" x14ac:dyDescent="0.25">
      <c r="A30" s="33" t="s">
        <v>66</v>
      </c>
      <c r="B30" s="49">
        <v>630</v>
      </c>
      <c r="C30" s="2">
        <v>336</v>
      </c>
      <c r="D30" s="2">
        <v>294</v>
      </c>
      <c r="E30" s="2">
        <v>494</v>
      </c>
      <c r="F30" s="2">
        <v>283</v>
      </c>
      <c r="G30" s="2">
        <v>211</v>
      </c>
      <c r="H30" s="2">
        <v>1.28</v>
      </c>
      <c r="I30" s="2">
        <v>136</v>
      </c>
      <c r="J30" s="32">
        <v>280</v>
      </c>
      <c r="K30" s="32">
        <v>74</v>
      </c>
    </row>
    <row r="31" spans="1:11" x14ac:dyDescent="0.25">
      <c r="A31" s="33" t="s">
        <v>67</v>
      </c>
      <c r="B31" s="49">
        <v>599</v>
      </c>
      <c r="C31" s="2">
        <v>305</v>
      </c>
      <c r="D31" s="2">
        <v>294</v>
      </c>
      <c r="E31" s="2">
        <v>703</v>
      </c>
      <c r="F31" s="2">
        <v>365</v>
      </c>
      <c r="G31" s="2">
        <v>338</v>
      </c>
      <c r="H31" s="2">
        <v>0.85</v>
      </c>
      <c r="I31" s="2">
        <v>-104</v>
      </c>
      <c r="J31" s="32">
        <v>175</v>
      </c>
      <c r="K31" s="32">
        <v>84</v>
      </c>
    </row>
    <row r="32" spans="1:11" x14ac:dyDescent="0.25">
      <c r="A32" s="20" t="s">
        <v>77</v>
      </c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2017-02-28T11:18:15Z</dcterms:modified>
</cp:coreProperties>
</file>